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Growth assay\"/>
    </mc:Choice>
  </mc:AlternateContent>
  <bookViews>
    <workbookView xWindow="0" yWindow="0" windowWidth="19200" windowHeight="1159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D17" i="1"/>
  <c r="B17" i="1"/>
  <c r="B11" i="1"/>
  <c r="C11" i="1"/>
  <c r="D11" i="1"/>
  <c r="B12" i="1"/>
  <c r="C12" i="1"/>
  <c r="D12" i="1"/>
  <c r="C10" i="1"/>
  <c r="D10" i="1"/>
  <c r="B10" i="1"/>
  <c r="D13" i="1"/>
  <c r="C13" i="1"/>
  <c r="B13" i="1"/>
</calcChain>
</file>

<file path=xl/sharedStrings.xml><?xml version="1.0" encoding="utf-8"?>
<sst xmlns="http://schemas.openxmlformats.org/spreadsheetml/2006/main" count="18" uniqueCount="12">
  <si>
    <t>24 Hours</t>
    <phoneticPr fontId="1" type="noConversion"/>
  </si>
  <si>
    <t>48 Hours</t>
    <phoneticPr fontId="1" type="noConversion"/>
  </si>
  <si>
    <t>72 Hours</t>
    <phoneticPr fontId="1" type="noConversion"/>
  </si>
  <si>
    <t>A1</t>
    <phoneticPr fontId="1" type="noConversion"/>
  </si>
  <si>
    <t>A2</t>
    <phoneticPr fontId="1" type="noConversion"/>
  </si>
  <si>
    <t xml:space="preserve">A3 </t>
    <phoneticPr fontId="1" type="noConversion"/>
  </si>
  <si>
    <t xml:space="preserve">Average </t>
    <phoneticPr fontId="1" type="noConversion"/>
  </si>
  <si>
    <t>MDA-MB-231 Growth Assay (10^5)</t>
    <phoneticPr fontId="1" type="noConversion"/>
  </si>
  <si>
    <t>24 Hours</t>
    <phoneticPr fontId="1" type="noConversion"/>
  </si>
  <si>
    <t>48 Hours</t>
    <phoneticPr fontId="1" type="noConversion"/>
  </si>
  <si>
    <t>72 Hours</t>
    <phoneticPr fontId="1" type="noConversion"/>
  </si>
  <si>
    <t>SEM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</si>
</sst>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G11" sqref="G11"/>
    </sheetView>
  </sheetViews>
  <sheetFormatPr defaultRowHeight="15.75" x14ac:dyDescent="0.25"/>
  <sheetData>
    <row r="1" spans="1:4" x14ac:dyDescent="0.25">
      <c r="A1" t="s">
        <v>7</v>
      </c>
    </row>
    <row r="2" spans="1:4" x14ac:dyDescent="0.25">
      <c r="B2" t="s">
        <v>0</v>
      </c>
      <c r="C2" t="s">
        <v>1</v>
      </c>
      <c r="D2" t="s">
        <v>2</v>
      </c>
    </row>
    <row r="3" spans="1:4" x14ac:dyDescent="0.25">
      <c r="A3" t="s">
        <v>3</v>
      </c>
      <c r="B3">
        <v>77500</v>
      </c>
      <c r="C3">
        <v>138000</v>
      </c>
      <c r="D3">
        <v>178000</v>
      </c>
    </row>
    <row r="4" spans="1:4" x14ac:dyDescent="0.25">
      <c r="A4" t="s">
        <v>4</v>
      </c>
      <c r="B4">
        <v>60000</v>
      </c>
      <c r="C4">
        <v>135000</v>
      </c>
      <c r="D4">
        <v>165000</v>
      </c>
    </row>
    <row r="5" spans="1:4" x14ac:dyDescent="0.25">
      <c r="A5" t="s">
        <v>5</v>
      </c>
      <c r="B5">
        <v>62500</v>
      </c>
      <c r="C5">
        <v>160000</v>
      </c>
      <c r="D5">
        <v>208000</v>
      </c>
    </row>
    <row r="9" spans="1:4" x14ac:dyDescent="0.25">
      <c r="B9" t="s">
        <v>0</v>
      </c>
      <c r="C9" t="s">
        <v>1</v>
      </c>
      <c r="D9" t="s">
        <v>2</v>
      </c>
    </row>
    <row r="10" spans="1:4" x14ac:dyDescent="0.25">
      <c r="A10" t="s">
        <v>3</v>
      </c>
      <c r="B10">
        <f xml:space="preserve"> B3/82500</f>
        <v>0.93939393939393945</v>
      </c>
      <c r="C10">
        <f t="shared" ref="C10:D10" si="0" xml:space="preserve"> C3/82500</f>
        <v>1.6727272727272726</v>
      </c>
      <c r="D10">
        <f t="shared" si="0"/>
        <v>2.1575757575757577</v>
      </c>
    </row>
    <row r="11" spans="1:4" x14ac:dyDescent="0.25">
      <c r="A11" t="s">
        <v>4</v>
      </c>
      <c r="B11">
        <f t="shared" ref="B11:D11" si="1" xml:space="preserve"> B4/82500</f>
        <v>0.72727272727272729</v>
      </c>
      <c r="C11">
        <f t="shared" si="1"/>
        <v>1.6363636363636365</v>
      </c>
      <c r="D11">
        <f t="shared" si="1"/>
        <v>2</v>
      </c>
    </row>
    <row r="12" spans="1:4" x14ac:dyDescent="0.25">
      <c r="A12" t="s">
        <v>5</v>
      </c>
      <c r="B12">
        <f t="shared" ref="B12:D12" si="2" xml:space="preserve"> B5/82500</f>
        <v>0.75757575757575757</v>
      </c>
      <c r="C12">
        <f t="shared" si="2"/>
        <v>1.9393939393939394</v>
      </c>
      <c r="D12">
        <f t="shared" si="2"/>
        <v>2.521212121212121</v>
      </c>
    </row>
    <row r="13" spans="1:4" x14ac:dyDescent="0.25">
      <c r="A13" t="s">
        <v>6</v>
      </c>
      <c r="B13">
        <f xml:space="preserve"> AVERAGE(B10:B12)</f>
        <v>0.80808080808080807</v>
      </c>
      <c r="C13">
        <f xml:space="preserve"> AVERAGE(C10:C12)</f>
        <v>1.7494949494949494</v>
      </c>
      <c r="D13">
        <f t="shared" ref="D13" si="3" xml:space="preserve"> AVERAGE(D10:D12)</f>
        <v>2.2262626262626264</v>
      </c>
    </row>
    <row r="16" spans="1:4" x14ac:dyDescent="0.25">
      <c r="A16" t="s">
        <v>11</v>
      </c>
      <c r="B16" t="s">
        <v>8</v>
      </c>
      <c r="C16" t="s">
        <v>9</v>
      </c>
      <c r="D16" t="s">
        <v>10</v>
      </c>
    </row>
    <row r="17" spans="2:4" x14ac:dyDescent="0.25">
      <c r="B17">
        <f>STDEV(B10:B12)/SQRT(3)</f>
        <v>6.6236752770727186E-2</v>
      </c>
      <c r="C17">
        <f>STDEV(C10:C12)/SQRT(3)</f>
        <v>9.5528003374035483E-2</v>
      </c>
      <c r="D17">
        <f t="shared" ref="C17:D17" si="4">STDEV(D10:D12)/SQRT(3)</f>
        <v>0.15433074145280221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2016-01-31T03:59:22Z</dcterms:created>
  <dcterms:modified xsi:type="dcterms:W3CDTF">2016-01-31T22:47:31Z</dcterms:modified>
</cp:coreProperties>
</file>